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90" windowWidth="27555" windowHeight="12315"/>
  </bookViews>
  <sheets>
    <sheet name="сбаланс" sheetId="14" r:id="rId1"/>
  </sheets>
  <definedNames>
    <definedName name="_xlnm.Print_Titles" localSheetId="0">сбаланс!$B:$B</definedName>
    <definedName name="_xlnm.Print_Area" localSheetId="0">сбаланс!$B$2:$R$33</definedName>
  </definedNames>
  <calcPr calcId="145621"/>
</workbook>
</file>

<file path=xl/calcChain.xml><?xml version="1.0" encoding="utf-8"?>
<calcChain xmlns="http://schemas.openxmlformats.org/spreadsheetml/2006/main">
  <c r="J33" i="14" l="1"/>
  <c r="I33" i="14"/>
  <c r="H33" i="14"/>
  <c r="G33" i="14"/>
  <c r="C33" i="14"/>
  <c r="K33" i="14" l="1"/>
  <c r="F33" i="14"/>
  <c r="L33" i="14" l="1"/>
  <c r="D33" i="14" l="1"/>
  <c r="E33" i="14" l="1"/>
  <c r="O33" i="14" l="1"/>
  <c r="M33" i="14"/>
  <c r="P33" i="14" l="1"/>
  <c r="R33" i="14" l="1"/>
</calcChain>
</file>

<file path=xl/sharedStrings.xml><?xml version="1.0" encoding="utf-8"?>
<sst xmlns="http://schemas.openxmlformats.org/spreadsheetml/2006/main" count="53" uniqueCount="53">
  <si>
    <t>(тыс. рублей)</t>
  </si>
  <si>
    <t>Муниципальные округа (городские округа)</t>
  </si>
  <si>
    <r>
      <t xml:space="preserve">Расходы на душу населения </t>
    </r>
    <r>
      <rPr>
        <b/>
        <sz val="14"/>
        <rFont val="TimesET"/>
      </rPr>
      <t>Рн</t>
    </r>
  </si>
  <si>
    <t>ФПочер j – ФПтек j &lt; 0</t>
  </si>
  <si>
    <t>№ п/п</t>
  </si>
  <si>
    <t>Численность населения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</si>
  <si>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</si>
  <si>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</si>
  <si>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</si>
  <si>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</si>
  <si>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</si>
  <si>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</si>
  <si>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</si>
  <si>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</si>
  <si>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</si>
  <si>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</si>
  <si>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</si>
  <si>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</si>
  <si>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</si>
  <si>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</si>
  <si>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</si>
  <si>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</si>
  <si>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</si>
  <si>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</si>
  <si>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</si>
  <si>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</si>
  <si>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</si>
  <si>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Новочебоксарск</t>
  </si>
  <si>
    <t>г. Чебоксары</t>
  </si>
  <si>
    <t>ВСЕГО</t>
  </si>
  <si>
    <t>Коэф роста (снижения) финпомощи Ксj;</t>
  </si>
  <si>
    <t>Численность населения на 01.01.2024</t>
  </si>
  <si>
    <t xml:space="preserve">Проноз на 2025 год </t>
  </si>
  <si>
    <t>Предусмотрено на 2024 год</t>
  </si>
  <si>
    <t>Расчет дотации на поддержку мер по обеспечению сбалансированности бюджетов муниципальных округов и городских округов на 2025 год</t>
  </si>
  <si>
    <r>
      <rPr>
        <sz val="12"/>
        <rFont val="TimesET"/>
      </rPr>
      <t xml:space="preserve">Общий объем средств, направляемых на поддержку мер по обеспечению сбалансированности </t>
    </r>
    <r>
      <rPr>
        <b/>
        <sz val="12"/>
        <rFont val="TimesET"/>
      </rPr>
      <t xml:space="preserve">Ф1 </t>
    </r>
  </si>
  <si>
    <r>
      <t xml:space="preserve">Объем непокрытых расходных обязательств                j-го муниципального округа (бюджета городского округа </t>
    </r>
    <r>
      <rPr>
        <b/>
        <sz val="12"/>
        <rFont val="TimesET"/>
      </rPr>
      <t>Оj                                                      Если Ксj=1, то Оj=0</t>
    </r>
  </si>
  <si>
    <t xml:space="preserve">Объем дотации на поддержку мер  по обеспечению сбалансированности для обеспечения минимальных расчетных расходов (Дсбj1)                                  
  Дсбj1 = Ф1 х Оj / ∑Оj
</t>
  </si>
  <si>
    <t>12</t>
  </si>
  <si>
    <t>13</t>
  </si>
  <si>
    <t>14</t>
  </si>
  <si>
    <t>15</t>
  </si>
  <si>
    <t>16</t>
  </si>
  <si>
    <t>17</t>
  </si>
  <si>
    <r>
      <t xml:space="preserve">Поправочный коэффициент                   </t>
    </r>
    <r>
      <rPr>
        <b/>
        <sz val="12"/>
        <rFont val="TimesET"/>
      </rPr>
      <t xml:space="preserve">Кj                            </t>
    </r>
  </si>
  <si>
    <r>
      <t xml:space="preserve">Оценка расходных обязательств бюджета муниципального округа (городского округа) </t>
    </r>
    <r>
      <rPr>
        <b/>
        <sz val="12"/>
        <rFont val="TimesET"/>
      </rPr>
      <t>Рj</t>
    </r>
  </si>
  <si>
    <r>
      <t xml:space="preserve">Расчетные налоговые и неналоговые доходы на 2025 год              </t>
    </r>
    <r>
      <rPr>
        <b/>
        <sz val="12"/>
        <rFont val="TimesET"/>
      </rPr>
      <t>Дохjочер</t>
    </r>
  </si>
  <si>
    <r>
      <t xml:space="preserve">Расчетные налоговые и неналоговые доходы на 2024 год                                                 </t>
    </r>
    <r>
      <rPr>
        <b/>
        <i/>
        <sz val="12"/>
        <rFont val="TimesET"/>
      </rPr>
      <t xml:space="preserve">                        </t>
    </r>
    <r>
      <rPr>
        <b/>
        <sz val="12"/>
        <rFont val="TimesET"/>
      </rPr>
      <t xml:space="preserve"> Дохj</t>
    </r>
  </si>
  <si>
    <r>
      <t xml:space="preserve">Дотация, заменяемая допнормативом от НДФЛ, </t>
    </r>
    <r>
      <rPr>
        <b/>
        <sz val="12"/>
        <rFont val="TimesET"/>
      </rPr>
      <t>Дндфлj</t>
    </r>
  </si>
  <si>
    <r>
      <t xml:space="preserve">Дотация на 2025 год, </t>
    </r>
    <r>
      <rPr>
        <b/>
        <sz val="12"/>
        <rFont val="TimesET"/>
      </rPr>
      <t>Дj</t>
    </r>
    <r>
      <rPr>
        <sz val="12"/>
        <rFont val="TimesET"/>
      </rPr>
      <t xml:space="preserve"> </t>
    </r>
  </si>
  <si>
    <r>
      <t xml:space="preserve">Дотация на выравнивание, </t>
    </r>
    <r>
      <rPr>
        <b/>
        <sz val="12"/>
        <rFont val="TimesET"/>
      </rPr>
      <t>Дтек</t>
    </r>
  </si>
  <si>
    <r>
      <t xml:space="preserve">Дотация на сбалансир, </t>
    </r>
    <r>
      <rPr>
        <b/>
        <sz val="12"/>
        <rFont val="TimesET"/>
      </rPr>
      <t>Дтек_сбаланс</t>
    </r>
  </si>
  <si>
    <r>
      <t xml:space="preserve">Допнорматив от НДФЛ, </t>
    </r>
    <r>
      <rPr>
        <b/>
        <sz val="12"/>
        <rFont val="TimesET"/>
      </rPr>
      <t>Дндфлтек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</si>
</sst>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_-* #,##0.00&quot;р.&quot;_-;\-* #,##0.00&quot;р.&quot;_-;_-* &quot;-&quot;??&quot;р.&quot;_-;_-@_-"/>
    <numFmt numFmtId="167" formatCode="#,##0.00000"/>
    <numFmt numFmtId="168" formatCode="0.00000000000"/>
    <numFmt numFmtId="169" formatCode="_-* #,##0_р_._-;\-* #,##0_р_._-;_-* &quot;-&quot;_р_._-;_-@_-"/>
    <numFmt numFmtId="170" formatCode="_-* #,##0.00_р_._-;\-* #,##0.00_р_._-;_-* &quot;-&quot;??_р_._-;_-@_-"/>
  </numFmts>
  <fonts count="25" x14ac:knownFonts="1"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TimesET"/>
    </font>
    <font>
      <b/>
      <sz val="14"/>
      <name val="TimesET"/>
    </font>
    <font>
      <b/>
      <sz val="18"/>
      <name val="TimesET"/>
    </font>
    <font>
      <sz val="18"/>
      <name val="Calibri"/>
      <family val="2"/>
      <charset val="204"/>
      <scheme val="minor"/>
    </font>
    <font>
      <sz val="14"/>
      <name val="TimesET"/>
    </font>
    <font>
      <b/>
      <sz val="18"/>
      <name val="Calibri"/>
      <family val="2"/>
      <charset val="204"/>
      <scheme val="minor"/>
    </font>
    <font>
      <b/>
      <sz val="12"/>
      <name val="TimesET"/>
    </font>
    <font>
      <sz val="12"/>
      <name val="TimesET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name val="Calibri"/>
      <family val="2"/>
      <scheme val="minor"/>
    </font>
    <font>
      <b/>
      <i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9"/>
      <color rgb="FF00000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name val="Courier"/>
      <family val="3"/>
    </font>
    <font>
      <sz val="11"/>
      <color theme="1"/>
      <name val="Times New Roman"/>
      <family val="1"/>
      <charset val="204"/>
    </font>
    <font>
      <b/>
      <i/>
      <sz val="12"/>
      <name val="TimesET"/>
    </font>
    <font>
      <i/>
      <sz val="12"/>
      <name val="TimesET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2" fillId="0" borderId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6">
      <protection locked="0"/>
    </xf>
    <xf numFmtId="0" fontId="11" fillId="0" borderId="0">
      <protection locked="0"/>
    </xf>
    <xf numFmtId="0" fontId="11" fillId="0" borderId="6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3" fillId="0" borderId="0"/>
    <xf numFmtId="0" fontId="14" fillId="0" borderId="7">
      <alignment horizontal="left" vertical="top" wrapText="1"/>
    </xf>
    <xf numFmtId="0" fontId="15" fillId="0" borderId="0"/>
    <xf numFmtId="0" fontId="15" fillId="0" borderId="0"/>
    <xf numFmtId="0" fontId="13" fillId="0" borderId="0"/>
    <xf numFmtId="0" fontId="15" fillId="3" borderId="0"/>
    <xf numFmtId="0" fontId="15" fillId="0" borderId="8">
      <alignment horizontal="center" vertical="center" wrapText="1"/>
    </xf>
    <xf numFmtId="0" fontId="15" fillId="0" borderId="7">
      <alignment horizontal="center" vertical="center" shrinkToFit="1"/>
    </xf>
    <xf numFmtId="0" fontId="16" fillId="0" borderId="9">
      <alignment horizontal="left"/>
    </xf>
    <xf numFmtId="0" fontId="15" fillId="0" borderId="10"/>
    <xf numFmtId="0" fontId="15" fillId="0" borderId="0">
      <alignment horizontal="left" vertical="top" wrapText="1"/>
    </xf>
    <xf numFmtId="0" fontId="17" fillId="0" borderId="0">
      <alignment horizontal="center" wrapText="1"/>
    </xf>
    <xf numFmtId="0" fontId="17" fillId="0" borderId="0">
      <alignment horizontal="center"/>
    </xf>
    <xf numFmtId="0" fontId="15" fillId="0" borderId="0">
      <alignment wrapText="1"/>
    </xf>
    <xf numFmtId="0" fontId="15" fillId="0" borderId="0">
      <alignment horizontal="right"/>
    </xf>
    <xf numFmtId="4" fontId="16" fillId="4" borderId="7">
      <alignment horizontal="right" vertical="top" shrinkToFit="1"/>
    </xf>
    <xf numFmtId="0" fontId="15" fillId="0" borderId="0"/>
    <xf numFmtId="0" fontId="15" fillId="0" borderId="0">
      <alignment horizontal="left" wrapText="1"/>
    </xf>
    <xf numFmtId="0" fontId="15" fillId="0" borderId="7">
      <alignment horizontal="left" vertical="top" wrapText="1"/>
    </xf>
    <xf numFmtId="0" fontId="16" fillId="0" borderId="7">
      <alignment horizontal="left" vertical="top" wrapText="1"/>
    </xf>
    <xf numFmtId="4" fontId="18" fillId="0" borderId="7">
      <alignment horizontal="right" shrinkToFit="1"/>
    </xf>
    <xf numFmtId="4" fontId="15" fillId="5" borderId="7">
      <alignment horizontal="right" vertical="top" shrinkToFit="1"/>
    </xf>
    <xf numFmtId="0" fontId="15" fillId="3" borderId="0">
      <alignment horizontal="center"/>
    </xf>
    <xf numFmtId="4" fontId="15" fillId="0" borderId="7">
      <alignment horizontal="right" vertical="top" shrinkToFit="1"/>
    </xf>
    <xf numFmtId="4" fontId="15" fillId="0" borderId="0">
      <alignment horizontal="right" shrinkToFit="1"/>
    </xf>
    <xf numFmtId="166" fontId="19" fillId="0" borderId="0" applyFont="0" applyFill="0" applyBorder="0" applyAlignment="0" applyProtection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1" fillId="0" borderId="0"/>
    <xf numFmtId="0" fontId="1" fillId="0" borderId="0"/>
    <xf numFmtId="0" fontId="13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19" fillId="0" borderId="0"/>
    <xf numFmtId="168" fontId="20" fillId="0" borderId="0"/>
    <xf numFmtId="167" fontId="20" fillId="0" borderId="0"/>
    <xf numFmtId="167" fontId="20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1" fillId="0" borderId="0">
      <protection locked="0"/>
    </xf>
  </cellStyleXfs>
  <cellXfs count="43">
    <xf numFmtId="0" fontId="0" fillId="0" borderId="0" xfId="0"/>
    <xf numFmtId="0" fontId="3" fillId="0" borderId="0" xfId="0" applyFo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Fill="1"/>
    <xf numFmtId="0" fontId="7" fillId="0" borderId="0" xfId="0" applyFont="1"/>
    <xf numFmtId="3" fontId="7" fillId="0" borderId="3" xfId="0" applyNumberFormat="1" applyFont="1" applyFill="1" applyBorder="1"/>
    <xf numFmtId="164" fontId="7" fillId="0" borderId="3" xfId="0" applyNumberFormat="1" applyFont="1" applyFill="1" applyBorder="1"/>
    <xf numFmtId="164" fontId="4" fillId="0" borderId="3" xfId="0" applyNumberFormat="1" applyFont="1" applyFill="1" applyBorder="1"/>
    <xf numFmtId="0" fontId="6" fillId="0" borderId="0" xfId="0" applyFont="1" applyFill="1"/>
    <xf numFmtId="0" fontId="8" fillId="0" borderId="0" xfId="0" applyFont="1" applyFill="1"/>
    <xf numFmtId="0" fontId="7" fillId="0" borderId="3" xfId="0" applyFont="1" applyFill="1" applyBorder="1"/>
    <xf numFmtId="4" fontId="4" fillId="2" borderId="3" xfId="0" applyNumberFormat="1" applyFont="1" applyFill="1" applyBorder="1"/>
    <xf numFmtId="0" fontId="22" fillId="0" borderId="1" xfId="0" applyFont="1" applyBorder="1" applyAlignment="1"/>
    <xf numFmtId="0" fontId="10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3" xfId="0" applyFont="1" applyFill="1" applyBorder="1"/>
    <xf numFmtId="3" fontId="4" fillId="2" borderId="3" xfId="0" applyNumberFormat="1" applyFont="1" applyFill="1" applyBorder="1"/>
    <xf numFmtId="164" fontId="4" fillId="2" borderId="3" xfId="0" applyNumberFormat="1" applyFont="1" applyFill="1" applyBorder="1"/>
    <xf numFmtId="0" fontId="4" fillId="2" borderId="0" xfId="0" applyFont="1" applyFill="1"/>
    <xf numFmtId="0" fontId="23" fillId="0" borderId="4" xfId="0" applyFont="1" applyBorder="1" applyAlignment="1">
      <alignment horizont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49" fontId="24" fillId="0" borderId="5" xfId="0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23" fillId="2" borderId="5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</cellXfs>
  <cellStyles count="73">
    <cellStyle name="”ќђќ‘ћ‚›‰" xfId="2"/>
    <cellStyle name="”љ‘ђћ‚ђќќ›‰" xfId="3"/>
    <cellStyle name="„…ќ…†ќ›‰" xfId="4"/>
    <cellStyle name="‡ђѓћ‹ћ‚ћљ1" xfId="5"/>
    <cellStyle name="‡ђѓћ‹ћ‚ћљ2" xfId="6"/>
    <cellStyle name="’ћѓћ‚›‰" xfId="7"/>
    <cellStyle name="" xfId="8"/>
    <cellStyle name="" xfId="9"/>
    <cellStyle name="" xfId="10"/>
    <cellStyle name="" xfId="11"/>
    <cellStyle name="" xfId="12"/>
    <cellStyle name="1" xfId="13"/>
    <cellStyle name="2" xfId="14"/>
    <cellStyle name="br" xfId="15"/>
    <cellStyle name="col" xfId="16"/>
    <cellStyle name="st24" xfId="17"/>
    <cellStyle name="style0" xfId="18"/>
    <cellStyle name="td" xfId="19"/>
    <cellStyle name="tr" xfId="20"/>
    <cellStyle name="xl21" xfId="21"/>
    <cellStyle name="xl22" xfId="22"/>
    <cellStyle name="xl23" xfId="23"/>
    <cellStyle name="xl24" xfId="24"/>
    <cellStyle name="xl25" xfId="25"/>
    <cellStyle name="xl26" xfId="26"/>
    <cellStyle name="xl27" xfId="27"/>
    <cellStyle name="xl28" xfId="28"/>
    <cellStyle name="xl29" xfId="29"/>
    <cellStyle name="xl30" xfId="30"/>
    <cellStyle name="xl31" xfId="31"/>
    <cellStyle name="xl32" xfId="32"/>
    <cellStyle name="xl33" xfId="33"/>
    <cellStyle name="xl34" xfId="34"/>
    <cellStyle name="xl35" xfId="35"/>
    <cellStyle name="xl36" xfId="36"/>
    <cellStyle name="xl36 2" xfId="37"/>
    <cellStyle name="xl37" xfId="38"/>
    <cellStyle name="xl38" xfId="39"/>
    <cellStyle name="xl39" xfId="40"/>
    <cellStyle name="Денежный 2" xfId="41"/>
    <cellStyle name="Обычный" xfId="0" builtinId="0"/>
    <cellStyle name="Обычный 10" xfId="42"/>
    <cellStyle name="Обычный 11" xfId="43"/>
    <cellStyle name="Обычный 12" xfId="44"/>
    <cellStyle name="Обычный 13" xfId="45"/>
    <cellStyle name="Обычный 14" xfId="46"/>
    <cellStyle name="Обычный 15" xfId="47"/>
    <cellStyle name="Обычный 16" xfId="48"/>
    <cellStyle name="Обычный 17" xfId="49"/>
    <cellStyle name="Обычный 18" xfId="50"/>
    <cellStyle name="Обычный 18 2" xfId="51"/>
    <cellStyle name="Обычный 19" xfId="52"/>
    <cellStyle name="Обычный 2" xfId="53"/>
    <cellStyle name="Обычный 2 2" xfId="54"/>
    <cellStyle name="Обычный 2 3" xfId="55"/>
    <cellStyle name="Обычный 20" xfId="1"/>
    <cellStyle name="Обычный 21" xfId="56"/>
    <cellStyle name="Обычный 3" xfId="57"/>
    <cellStyle name="Обычный 3 2" xfId="58"/>
    <cellStyle name="Обычный 4" xfId="59"/>
    <cellStyle name="Обычный 5" xfId="60"/>
    <cellStyle name="Обычный 6" xfId="61"/>
    <cellStyle name="Обычный 7" xfId="62"/>
    <cellStyle name="Обычный 8" xfId="63"/>
    <cellStyle name="Обычный 9" xfId="64"/>
    <cellStyle name="Процентный 2" xfId="65"/>
    <cellStyle name="Процентный 2 2" xfId="66"/>
    <cellStyle name="Процентный 3" xfId="67"/>
    <cellStyle name="Тысячи [0]_Лист1" xfId="68"/>
    <cellStyle name="Тысячи_Лист1" xfId="69"/>
    <cellStyle name="Финансовый 2" xfId="70"/>
    <cellStyle name="Финансовый 3" xfId="71"/>
    <cellStyle name="Џђћ–…ќ’ќ›‰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R33"/>
  <sheetViews>
    <sheetView tabSelected="1" view="pageBreakPreview" topLeftCell="B4" zoomScale="69" zoomScaleNormal="77" zoomScaleSheetLayoutView="69" workbookViewId="0">
      <pane xSplit="1" ySplit="5" topLeftCell="C9" activePane="bottomRight" state="frozen"/>
      <selection activeCell="B4" sqref="B4"/>
      <selection pane="topRight" activeCell="C4" sqref="C4"/>
      <selection pane="bottomLeft" activeCell="B7" sqref="B7"/>
      <selection pane="bottomRight" activeCell="P31" sqref="P31"/>
    </sheetView>
  </sheetViews>
  <sheetFormatPr defaultRowHeight="23.25" x14ac:dyDescent="0.35"/>
  <cols>
    <col min="1" max="1" width="4.1640625" style="5" customWidth="1"/>
    <col min="2" max="2" width="15.1640625" style="5" customWidth="1"/>
    <col min="3" max="3" width="10.6640625" style="5" customWidth="1"/>
    <col min="4" max="4" width="11.4140625" style="11" customWidth="1"/>
    <col min="5" max="5" width="11.08203125" style="11" customWidth="1"/>
    <col min="6" max="6" width="12.25" style="11" customWidth="1"/>
    <col min="7" max="7" width="12.08203125" style="11" customWidth="1"/>
    <col min="8" max="9" width="11.1640625" style="12" customWidth="1"/>
    <col min="10" max="10" width="11.4140625" style="12" customWidth="1"/>
    <col min="11" max="11" width="8.6640625" style="12" customWidth="1"/>
    <col min="12" max="12" width="9.5" style="12" customWidth="1"/>
    <col min="13" max="13" width="10.08203125" style="12" customWidth="1"/>
    <col min="14" max="14" width="9.6640625" style="12" customWidth="1"/>
    <col min="15" max="15" width="10.58203125" style="12" customWidth="1"/>
    <col min="16" max="16" width="13.25" style="12" customWidth="1"/>
    <col min="17" max="17" width="11.08203125" style="12" customWidth="1"/>
    <col min="18" max="18" width="12.6640625" style="12" customWidth="1"/>
    <col min="19" max="16384" width="8.6640625" style="5"/>
  </cols>
  <sheetData>
    <row r="4" spans="1:18" s="1" customFormat="1" ht="36.75" customHeight="1" x14ac:dyDescent="0.3">
      <c r="C4" s="18" t="s">
        <v>34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"/>
      <c r="Q4" s="3"/>
      <c r="R4" s="3"/>
    </row>
    <row r="5" spans="1:18" s="1" customFormat="1" ht="21" customHeight="1" x14ac:dyDescent="0.3">
      <c r="E5" s="15"/>
      <c r="F5" s="15"/>
      <c r="G5" s="15"/>
      <c r="H5" s="4"/>
      <c r="I5" s="4"/>
      <c r="J5" s="4"/>
      <c r="M5" s="42" t="s">
        <v>0</v>
      </c>
      <c r="N5" s="42"/>
      <c r="O5" s="42"/>
      <c r="P5" s="2"/>
      <c r="Q5" s="3"/>
      <c r="R5" s="3"/>
    </row>
    <row r="6" spans="1:18" ht="21" customHeight="1" x14ac:dyDescent="0.35">
      <c r="B6" s="24" t="s">
        <v>1</v>
      </c>
      <c r="C6" s="41" t="s">
        <v>31</v>
      </c>
      <c r="D6" s="19" t="s">
        <v>32</v>
      </c>
      <c r="E6" s="19"/>
      <c r="F6" s="19" t="s">
        <v>46</v>
      </c>
      <c r="G6" s="19" t="s">
        <v>47</v>
      </c>
      <c r="H6" s="40" t="s">
        <v>33</v>
      </c>
      <c r="I6" s="40"/>
      <c r="J6" s="40"/>
      <c r="K6" s="23" t="s">
        <v>2</v>
      </c>
      <c r="L6" s="19" t="s">
        <v>44</v>
      </c>
      <c r="M6" s="22" t="s">
        <v>3</v>
      </c>
      <c r="N6" s="22" t="s">
        <v>30</v>
      </c>
      <c r="O6" s="19" t="s">
        <v>45</v>
      </c>
      <c r="P6" s="19" t="s">
        <v>36</v>
      </c>
      <c r="Q6" s="20" t="s">
        <v>35</v>
      </c>
      <c r="R6" s="21" t="s">
        <v>37</v>
      </c>
    </row>
    <row r="7" spans="1:18" s="6" customFormat="1" ht="12.75" customHeight="1" x14ac:dyDescent="0.25">
      <c r="A7" s="25" t="s">
        <v>4</v>
      </c>
      <c r="B7" s="24"/>
      <c r="C7" s="41" t="s">
        <v>5</v>
      </c>
      <c r="D7" s="19"/>
      <c r="E7" s="19"/>
      <c r="F7" s="19"/>
      <c r="G7" s="19"/>
      <c r="H7" s="40"/>
      <c r="I7" s="40"/>
      <c r="J7" s="40"/>
      <c r="K7" s="23"/>
      <c r="L7" s="19"/>
      <c r="M7" s="22"/>
      <c r="N7" s="22"/>
      <c r="O7" s="19"/>
      <c r="P7" s="19"/>
      <c r="Q7" s="20"/>
      <c r="R7" s="21"/>
    </row>
    <row r="8" spans="1:18" s="7" customFormat="1" ht="153.75" customHeight="1" x14ac:dyDescent="0.25">
      <c r="A8" s="26"/>
      <c r="B8" s="24"/>
      <c r="C8" s="41"/>
      <c r="D8" s="16" t="s">
        <v>48</v>
      </c>
      <c r="E8" s="16" t="s">
        <v>49</v>
      </c>
      <c r="F8" s="19"/>
      <c r="G8" s="19"/>
      <c r="H8" s="16" t="s">
        <v>50</v>
      </c>
      <c r="I8" s="16" t="s">
        <v>51</v>
      </c>
      <c r="J8" s="16" t="s">
        <v>52</v>
      </c>
      <c r="K8" s="23"/>
      <c r="L8" s="19"/>
      <c r="M8" s="22"/>
      <c r="N8" s="22"/>
      <c r="O8" s="19"/>
      <c r="P8" s="19"/>
      <c r="Q8" s="20"/>
      <c r="R8" s="21"/>
    </row>
    <row r="9" spans="1:18" s="39" customFormat="1" ht="19.5" customHeight="1" x14ac:dyDescent="0.25">
      <c r="A9" s="31"/>
      <c r="B9" s="32">
        <v>1</v>
      </c>
      <c r="C9" s="32">
        <v>2</v>
      </c>
      <c r="D9" s="33">
        <v>3</v>
      </c>
      <c r="E9" s="33">
        <v>4</v>
      </c>
      <c r="F9" s="33">
        <v>5</v>
      </c>
      <c r="G9" s="33">
        <v>6</v>
      </c>
      <c r="H9" s="33">
        <v>7</v>
      </c>
      <c r="I9" s="33">
        <v>8</v>
      </c>
      <c r="J9" s="33">
        <v>9</v>
      </c>
      <c r="K9" s="33">
        <v>10</v>
      </c>
      <c r="L9" s="34">
        <v>11</v>
      </c>
      <c r="M9" s="35" t="s">
        <v>38</v>
      </c>
      <c r="N9" s="36" t="s">
        <v>39</v>
      </c>
      <c r="O9" s="36" t="s">
        <v>40</v>
      </c>
      <c r="P9" s="36" t="s">
        <v>41</v>
      </c>
      <c r="Q9" s="37" t="s">
        <v>42</v>
      </c>
      <c r="R9" s="38" t="s">
        <v>43</v>
      </c>
    </row>
    <row r="10" spans="1:18" s="6" customFormat="1" ht="18" x14ac:dyDescent="0.25">
      <c r="A10" s="13">
        <v>1</v>
      </c>
      <c r="B10" s="13" t="s">
        <v>6</v>
      </c>
      <c r="C10" s="8">
        <v>44618</v>
      </c>
      <c r="D10" s="9">
        <v>209755.5</v>
      </c>
      <c r="E10" s="9">
        <v>138931.4</v>
      </c>
      <c r="F10" s="9">
        <v>343967.02979880874</v>
      </c>
      <c r="G10" s="9">
        <v>244759.29166020118</v>
      </c>
      <c r="H10" s="9">
        <v>136070.9</v>
      </c>
      <c r="I10" s="9">
        <v>0</v>
      </c>
      <c r="J10" s="9">
        <v>129151.5</v>
      </c>
      <c r="K10" s="9">
        <v>11.429954091626724</v>
      </c>
      <c r="L10" s="9">
        <v>0.95883430593584118</v>
      </c>
      <c r="M10" s="10">
        <v>0</v>
      </c>
      <c r="N10" s="17">
        <v>1</v>
      </c>
      <c r="O10" s="9">
        <v>530380.95932660927</v>
      </c>
      <c r="P10" s="9">
        <v>-162272.97047219949</v>
      </c>
      <c r="Q10" s="10"/>
      <c r="R10" s="14">
        <v>0</v>
      </c>
    </row>
    <row r="11" spans="1:18" s="6" customFormat="1" ht="18" x14ac:dyDescent="0.25">
      <c r="A11" s="13">
        <v>2</v>
      </c>
      <c r="B11" s="13" t="s">
        <v>7</v>
      </c>
      <c r="C11" s="8">
        <v>13550</v>
      </c>
      <c r="D11" s="9">
        <v>75595.100000000006</v>
      </c>
      <c r="E11" s="9">
        <v>137639.20000000001</v>
      </c>
      <c r="F11" s="9">
        <v>76376.598312086542</v>
      </c>
      <c r="G11" s="9">
        <v>62993</v>
      </c>
      <c r="H11" s="9">
        <v>100610.5</v>
      </c>
      <c r="I11" s="9">
        <v>0</v>
      </c>
      <c r="J11" s="9">
        <v>66381.899999999994</v>
      </c>
      <c r="K11" s="9">
        <v>16.973092250922509</v>
      </c>
      <c r="L11" s="9">
        <v>1.4238362636924728</v>
      </c>
      <c r="M11" s="10">
        <v>0</v>
      </c>
      <c r="N11" s="17">
        <v>1</v>
      </c>
      <c r="O11" s="9">
        <v>239184.81599999996</v>
      </c>
      <c r="P11" s="9">
        <v>-50426.082312086626</v>
      </c>
      <c r="Q11" s="10"/>
      <c r="R11" s="14">
        <v>0</v>
      </c>
    </row>
    <row r="12" spans="1:18" s="6" customFormat="1" ht="18" x14ac:dyDescent="0.25">
      <c r="A12" s="13">
        <v>3</v>
      </c>
      <c r="B12" s="13" t="s">
        <v>8</v>
      </c>
      <c r="C12" s="8">
        <v>30773</v>
      </c>
      <c r="D12" s="9">
        <v>171192.8</v>
      </c>
      <c r="E12" s="9">
        <v>125144.8</v>
      </c>
      <c r="F12" s="9">
        <v>171850.20983724453</v>
      </c>
      <c r="G12" s="9">
        <v>137374.9</v>
      </c>
      <c r="H12" s="9">
        <v>96906.3</v>
      </c>
      <c r="I12" s="9">
        <v>0</v>
      </c>
      <c r="J12" s="9">
        <v>109085</v>
      </c>
      <c r="K12" s="9">
        <v>11.158034640756508</v>
      </c>
      <c r="L12" s="9">
        <v>0.93602356707761614</v>
      </c>
      <c r="M12" s="10">
        <v>0</v>
      </c>
      <c r="N12" s="17">
        <v>1</v>
      </c>
      <c r="O12" s="9">
        <v>357100.84800000006</v>
      </c>
      <c r="P12" s="9">
        <v>-111086.96183724445</v>
      </c>
      <c r="Q12" s="10"/>
      <c r="R12" s="14">
        <v>0</v>
      </c>
    </row>
    <row r="13" spans="1:18" s="6" customFormat="1" ht="18" x14ac:dyDescent="0.25">
      <c r="A13" s="13">
        <v>4</v>
      </c>
      <c r="B13" s="13" t="s">
        <v>9</v>
      </c>
      <c r="C13" s="8">
        <v>28415</v>
      </c>
      <c r="D13" s="9">
        <v>162730.20000000001</v>
      </c>
      <c r="E13" s="9">
        <v>112169.3</v>
      </c>
      <c r="F13" s="9">
        <v>191121.12280996219</v>
      </c>
      <c r="G13" s="9">
        <v>161899.9</v>
      </c>
      <c r="H13" s="9">
        <v>100425.4</v>
      </c>
      <c r="I13" s="9">
        <v>0</v>
      </c>
      <c r="J13" s="9">
        <v>118015.1</v>
      </c>
      <c r="K13" s="9">
        <v>13.385197958824564</v>
      </c>
      <c r="L13" s="9">
        <v>1.1228555155847362</v>
      </c>
      <c r="M13" s="10">
        <v>0</v>
      </c>
      <c r="N13" s="17">
        <v>1</v>
      </c>
      <c r="O13" s="9">
        <v>395554.01600000006</v>
      </c>
      <c r="P13" s="9">
        <v>-70466.606809962133</v>
      </c>
      <c r="Q13" s="10"/>
      <c r="R13" s="14">
        <v>0</v>
      </c>
    </row>
    <row r="14" spans="1:18" s="6" customFormat="1" ht="18" x14ac:dyDescent="0.25">
      <c r="A14" s="13">
        <v>5</v>
      </c>
      <c r="B14" s="13" t="s">
        <v>10</v>
      </c>
      <c r="C14" s="8">
        <v>19914</v>
      </c>
      <c r="D14" s="9">
        <v>119993.5</v>
      </c>
      <c r="E14" s="9">
        <v>87669.8</v>
      </c>
      <c r="F14" s="9">
        <v>100165.94453296599</v>
      </c>
      <c r="G14" s="9">
        <v>84302.5</v>
      </c>
      <c r="H14" s="9">
        <v>72787</v>
      </c>
      <c r="I14" s="9">
        <v>30227.8</v>
      </c>
      <c r="J14" s="9">
        <v>82739.399999999994</v>
      </c>
      <c r="K14" s="9">
        <v>13.561147936125339</v>
      </c>
      <c r="L14" s="9">
        <v>1.1376155813743447</v>
      </c>
      <c r="M14" s="10">
        <v>15345</v>
      </c>
      <c r="N14" s="17">
        <v>1.2133214606056606</v>
      </c>
      <c r="O14" s="9">
        <v>340772.21327795851</v>
      </c>
      <c r="P14" s="9">
        <v>32942.968744992511</v>
      </c>
      <c r="Q14" s="10"/>
      <c r="R14" s="14">
        <v>9855</v>
      </c>
    </row>
    <row r="15" spans="1:18" s="6" customFormat="1" ht="18" x14ac:dyDescent="0.25">
      <c r="A15" s="13">
        <v>6</v>
      </c>
      <c r="B15" s="13" t="s">
        <v>11</v>
      </c>
      <c r="C15" s="8">
        <v>75003</v>
      </c>
      <c r="D15" s="9">
        <v>307394.3</v>
      </c>
      <c r="E15" s="9">
        <v>194787.4</v>
      </c>
      <c r="F15" s="9">
        <v>530141.96888751723</v>
      </c>
      <c r="G15" s="9">
        <v>425446.87766257883</v>
      </c>
      <c r="H15" s="9">
        <v>208573.1</v>
      </c>
      <c r="I15" s="9">
        <v>0</v>
      </c>
      <c r="J15" s="9">
        <v>156523.70000000001</v>
      </c>
      <c r="K15" s="9">
        <v>10.54016076240389</v>
      </c>
      <c r="L15" s="9">
        <v>0.88419145414374845</v>
      </c>
      <c r="M15" s="10">
        <v>13785.700000000012</v>
      </c>
      <c r="N15" s="17">
        <v>1.0946537461254591</v>
      </c>
      <c r="O15" s="9">
        <v>899986.4621583051</v>
      </c>
      <c r="P15" s="9">
        <v>-132337.20672921208</v>
      </c>
      <c r="Q15" s="10"/>
      <c r="R15" s="14">
        <v>0</v>
      </c>
    </row>
    <row r="16" spans="1:18" s="6" customFormat="1" ht="18" customHeight="1" x14ac:dyDescent="0.25">
      <c r="A16" s="13">
        <v>7</v>
      </c>
      <c r="B16" s="13" t="s">
        <v>12</v>
      </c>
      <c r="C16" s="8">
        <v>14831</v>
      </c>
      <c r="D16" s="9">
        <v>105121.9</v>
      </c>
      <c r="E16" s="9">
        <v>73975.100000000006</v>
      </c>
      <c r="F16" s="9">
        <v>102235.0752801404</v>
      </c>
      <c r="G16" s="9">
        <v>88975.7</v>
      </c>
      <c r="H16" s="9">
        <v>66888.100000000006</v>
      </c>
      <c r="I16" s="9">
        <v>8087.8</v>
      </c>
      <c r="J16" s="9">
        <v>76899</v>
      </c>
      <c r="K16" s="9">
        <v>16.23967365653024</v>
      </c>
      <c r="L16" s="9">
        <v>1.3623113526318313</v>
      </c>
      <c r="M16" s="10">
        <v>1000.8000000000029</v>
      </c>
      <c r="N16" s="17">
        <v>1.0191158180695397</v>
      </c>
      <c r="O16" s="9">
        <v>255272.84250160103</v>
      </c>
      <c r="P16" s="9">
        <v>-26059.232778539357</v>
      </c>
      <c r="Q16" s="10"/>
      <c r="R16" s="14">
        <v>0</v>
      </c>
    </row>
    <row r="17" spans="1:18" s="6" customFormat="1" ht="18" x14ac:dyDescent="0.25">
      <c r="A17" s="13">
        <v>8</v>
      </c>
      <c r="B17" s="13" t="s">
        <v>13</v>
      </c>
      <c r="C17" s="8">
        <v>20409</v>
      </c>
      <c r="D17" s="9">
        <v>116139.2</v>
      </c>
      <c r="E17" s="9">
        <v>84411.6</v>
      </c>
      <c r="F17" s="9">
        <v>123122.09168094154</v>
      </c>
      <c r="G17" s="9">
        <v>106223.3</v>
      </c>
      <c r="H17" s="9">
        <v>72408.5</v>
      </c>
      <c r="I17" s="9">
        <v>16846.3</v>
      </c>
      <c r="J17" s="9">
        <v>82299.100000000006</v>
      </c>
      <c r="K17" s="9">
        <v>13.610524768484492</v>
      </c>
      <c r="L17" s="9">
        <v>1.1417576978172341</v>
      </c>
      <c r="M17" s="10">
        <v>4843.1999999999971</v>
      </c>
      <c r="N17" s="17">
        <v>1.0777084241519783</v>
      </c>
      <c r="O17" s="9">
        <v>311337.34161644289</v>
      </c>
      <c r="P17" s="9">
        <v>-12335.550064498675</v>
      </c>
      <c r="Q17" s="10"/>
      <c r="R17" s="14">
        <v>0</v>
      </c>
    </row>
    <row r="18" spans="1:18" s="6" customFormat="1" ht="18" x14ac:dyDescent="0.25">
      <c r="A18" s="13">
        <v>9</v>
      </c>
      <c r="B18" s="13" t="s">
        <v>14</v>
      </c>
      <c r="C18" s="8">
        <v>12470</v>
      </c>
      <c r="D18" s="9">
        <v>98679.6</v>
      </c>
      <c r="E18" s="9">
        <v>70272.100000000006</v>
      </c>
      <c r="F18" s="9">
        <v>89231.434504266959</v>
      </c>
      <c r="G18" s="9">
        <v>78736.7</v>
      </c>
      <c r="H18" s="9">
        <v>61718.799999999996</v>
      </c>
      <c r="I18" s="9">
        <v>2808.6</v>
      </c>
      <c r="J18" s="9">
        <v>71152.399999999994</v>
      </c>
      <c r="K18" s="9">
        <v>17.19458700882117</v>
      </c>
      <c r="L18" s="9">
        <v>1.4424169833310383</v>
      </c>
      <c r="M18" s="10">
        <v>0</v>
      </c>
      <c r="N18" s="17">
        <v>1</v>
      </c>
      <c r="O18" s="9">
        <v>222993.16</v>
      </c>
      <c r="P18" s="9">
        <v>-35189.974504266982</v>
      </c>
      <c r="Q18" s="10"/>
      <c r="R18" s="14">
        <v>0</v>
      </c>
    </row>
    <row r="19" spans="1:18" s="6" customFormat="1" ht="18" x14ac:dyDescent="0.25">
      <c r="A19" s="13">
        <v>10</v>
      </c>
      <c r="B19" s="13" t="s">
        <v>15</v>
      </c>
      <c r="C19" s="8">
        <v>13525</v>
      </c>
      <c r="D19" s="9">
        <v>77989.399999999994</v>
      </c>
      <c r="E19" s="9">
        <v>112394.4</v>
      </c>
      <c r="F19" s="9">
        <v>74318.931948616941</v>
      </c>
      <c r="G19" s="9">
        <v>58045.9</v>
      </c>
      <c r="H19" s="9">
        <v>77787.5</v>
      </c>
      <c r="I19" s="9">
        <v>0</v>
      </c>
      <c r="J19" s="9">
        <v>64881.4</v>
      </c>
      <c r="K19" s="9">
        <v>14.840280961182994</v>
      </c>
      <c r="L19" s="9">
        <v>1.2449193042457474</v>
      </c>
      <c r="M19" s="10">
        <v>0</v>
      </c>
      <c r="N19" s="17">
        <v>1</v>
      </c>
      <c r="O19" s="9">
        <v>208743.39199999999</v>
      </c>
      <c r="P19" s="9">
        <v>-55959.339948616922</v>
      </c>
      <c r="Q19" s="10"/>
      <c r="R19" s="14">
        <v>0</v>
      </c>
    </row>
    <row r="20" spans="1:18" s="6" customFormat="1" ht="18" x14ac:dyDescent="0.25">
      <c r="A20" s="13">
        <v>11</v>
      </c>
      <c r="B20" s="13" t="s">
        <v>16</v>
      </c>
      <c r="C20" s="8">
        <v>18507</v>
      </c>
      <c r="D20" s="9">
        <v>112723.5</v>
      </c>
      <c r="E20" s="9">
        <v>123691.1</v>
      </c>
      <c r="F20" s="9">
        <v>103248.55533303338</v>
      </c>
      <c r="G20" s="9">
        <v>87922.2</v>
      </c>
      <c r="H20" s="9">
        <v>101067.5</v>
      </c>
      <c r="I20" s="9">
        <v>5408.5</v>
      </c>
      <c r="J20" s="9">
        <v>94724.5</v>
      </c>
      <c r="K20" s="9">
        <v>15.62234289728211</v>
      </c>
      <c r="L20" s="9">
        <v>1.3105248007934343</v>
      </c>
      <c r="M20" s="10">
        <v>0</v>
      </c>
      <c r="N20" s="17">
        <v>1</v>
      </c>
      <c r="O20" s="9">
        <v>300687.60800000001</v>
      </c>
      <c r="P20" s="9">
        <v>-38975.547333033406</v>
      </c>
      <c r="Q20" s="10"/>
      <c r="R20" s="14">
        <v>0</v>
      </c>
    </row>
    <row r="21" spans="1:18" s="6" customFormat="1" ht="18" x14ac:dyDescent="0.25">
      <c r="A21" s="13">
        <v>12</v>
      </c>
      <c r="B21" s="13" t="s">
        <v>17</v>
      </c>
      <c r="C21" s="8">
        <v>30685</v>
      </c>
      <c r="D21" s="9">
        <v>205635</v>
      </c>
      <c r="E21" s="9">
        <v>147116.1</v>
      </c>
      <c r="F21" s="9">
        <v>182651.50911065622</v>
      </c>
      <c r="G21" s="9">
        <v>155044</v>
      </c>
      <c r="H21" s="9">
        <v>125473.8</v>
      </c>
      <c r="I21" s="9">
        <v>0</v>
      </c>
      <c r="J21" s="9">
        <v>142624.6</v>
      </c>
      <c r="K21" s="9">
        <v>13.789877790451362</v>
      </c>
      <c r="L21" s="9">
        <v>1.1568032377167408</v>
      </c>
      <c r="M21" s="10">
        <v>0</v>
      </c>
      <c r="N21" s="17">
        <v>1</v>
      </c>
      <c r="O21" s="9">
        <v>440068.09600000002</v>
      </c>
      <c r="P21" s="9">
        <v>-95334.513110656175</v>
      </c>
      <c r="Q21" s="10"/>
      <c r="R21" s="14">
        <v>0</v>
      </c>
    </row>
    <row r="22" spans="1:18" s="6" customFormat="1" ht="18" x14ac:dyDescent="0.25">
      <c r="A22" s="13">
        <v>13</v>
      </c>
      <c r="B22" s="13" t="s">
        <v>18</v>
      </c>
      <c r="C22" s="8">
        <v>10342</v>
      </c>
      <c r="D22" s="9">
        <v>87329.600000000006</v>
      </c>
      <c r="E22" s="9">
        <v>63887.3</v>
      </c>
      <c r="F22" s="9">
        <v>55142.284067956294</v>
      </c>
      <c r="G22" s="9">
        <v>85215.3</v>
      </c>
      <c r="H22" s="9">
        <v>56308.800000000003</v>
      </c>
      <c r="I22" s="9">
        <v>2528.6</v>
      </c>
      <c r="J22" s="9">
        <v>63091.5</v>
      </c>
      <c r="K22" s="9">
        <v>20.029414039837558</v>
      </c>
      <c r="L22" s="9">
        <v>1.6802245359198968</v>
      </c>
      <c r="M22" s="10">
        <v>0</v>
      </c>
      <c r="N22" s="17">
        <v>1</v>
      </c>
      <c r="O22" s="9">
        <v>215429.96800000005</v>
      </c>
      <c r="P22" s="9">
        <v>9070.7839320437633</v>
      </c>
      <c r="Q22" s="10"/>
      <c r="R22" s="14">
        <v>2713</v>
      </c>
    </row>
    <row r="23" spans="1:18" s="6" customFormat="1" ht="18" x14ac:dyDescent="0.25">
      <c r="A23" s="13">
        <v>14</v>
      </c>
      <c r="B23" s="13" t="s">
        <v>19</v>
      </c>
      <c r="C23" s="8">
        <v>20067</v>
      </c>
      <c r="D23" s="9">
        <v>108612.6</v>
      </c>
      <c r="E23" s="9">
        <v>125319.5</v>
      </c>
      <c r="F23" s="9">
        <v>124114.50742910366</v>
      </c>
      <c r="G23" s="9">
        <v>91277.1</v>
      </c>
      <c r="H23" s="9">
        <v>89749.5</v>
      </c>
      <c r="I23" s="9">
        <v>0</v>
      </c>
      <c r="J23" s="9">
        <v>95128.6</v>
      </c>
      <c r="K23" s="9">
        <v>13.761658444211891</v>
      </c>
      <c r="L23" s="9">
        <v>1.1544359773543122</v>
      </c>
      <c r="M23" s="10">
        <v>0</v>
      </c>
      <c r="N23" s="17">
        <v>1</v>
      </c>
      <c r="O23" s="9">
        <v>287201.408</v>
      </c>
      <c r="P23" s="9">
        <v>-70845.199429103697</v>
      </c>
      <c r="Q23" s="10"/>
      <c r="R23" s="14">
        <v>0</v>
      </c>
    </row>
    <row r="24" spans="1:18" s="6" customFormat="1" ht="18" x14ac:dyDescent="0.25">
      <c r="A24" s="13">
        <v>15</v>
      </c>
      <c r="B24" s="13" t="s">
        <v>20</v>
      </c>
      <c r="C24" s="8">
        <v>31134</v>
      </c>
      <c r="D24" s="9">
        <v>166070.29999999999</v>
      </c>
      <c r="E24" s="9">
        <v>108973.2</v>
      </c>
      <c r="F24" s="9">
        <v>259915.53013477026</v>
      </c>
      <c r="G24" s="9">
        <v>210267.3</v>
      </c>
      <c r="H24" s="9">
        <v>107890.4</v>
      </c>
      <c r="I24" s="9">
        <v>8646.5</v>
      </c>
      <c r="J24" s="9">
        <v>129871.2</v>
      </c>
      <c r="K24" s="9">
        <v>14.66806064109976</v>
      </c>
      <c r="L24" s="9">
        <v>1.2304721113916635</v>
      </c>
      <c r="M24" s="10">
        <v>7563.6999999999971</v>
      </c>
      <c r="N24" s="17">
        <v>1.0929475856659994</v>
      </c>
      <c r="O24" s="9">
        <v>519087.16689757665</v>
      </c>
      <c r="P24" s="9">
        <v>-15871.863237193669</v>
      </c>
      <c r="Q24" s="10"/>
      <c r="R24" s="14">
        <v>0</v>
      </c>
    </row>
    <row r="25" spans="1:18" s="6" customFormat="1" ht="18" x14ac:dyDescent="0.25">
      <c r="A25" s="13">
        <v>16</v>
      </c>
      <c r="B25" s="13" t="s">
        <v>21</v>
      </c>
      <c r="C25" s="8">
        <v>61487</v>
      </c>
      <c r="D25" s="9">
        <v>318374.09999999998</v>
      </c>
      <c r="E25" s="9">
        <v>215587.7</v>
      </c>
      <c r="F25" s="9">
        <v>467712.02953910176</v>
      </c>
      <c r="G25" s="9">
        <v>370289.4</v>
      </c>
      <c r="H25" s="9">
        <v>197434.8</v>
      </c>
      <c r="I25" s="9">
        <v>0</v>
      </c>
      <c r="J25" s="9">
        <v>232745.1</v>
      </c>
      <c r="K25" s="9">
        <v>13.018512856376143</v>
      </c>
      <c r="L25" s="9">
        <v>1.0920950896998491</v>
      </c>
      <c r="M25" s="10">
        <v>0</v>
      </c>
      <c r="N25" s="17">
        <v>1</v>
      </c>
      <c r="O25" s="9">
        <v>832488.07199999993</v>
      </c>
      <c r="P25" s="9">
        <v>-169185.75753910176</v>
      </c>
      <c r="Q25" s="10"/>
      <c r="R25" s="14">
        <v>0</v>
      </c>
    </row>
    <row r="26" spans="1:18" s="6" customFormat="1" ht="18" x14ac:dyDescent="0.25">
      <c r="A26" s="13">
        <v>17</v>
      </c>
      <c r="B26" s="13" t="s">
        <v>22</v>
      </c>
      <c r="C26" s="8">
        <v>11365</v>
      </c>
      <c r="D26" s="9">
        <v>55571.1</v>
      </c>
      <c r="E26" s="9">
        <v>98059</v>
      </c>
      <c r="F26" s="9">
        <v>55205.268139446787</v>
      </c>
      <c r="G26" s="9">
        <v>45536.9</v>
      </c>
      <c r="H26" s="9">
        <v>69221.399999999994</v>
      </c>
      <c r="I26" s="9">
        <v>0</v>
      </c>
      <c r="J26" s="9">
        <v>49749.5</v>
      </c>
      <c r="K26" s="9">
        <v>14.47494940607127</v>
      </c>
      <c r="L26" s="9">
        <v>1.2142724245405501</v>
      </c>
      <c r="M26" s="10">
        <v>0</v>
      </c>
      <c r="N26" s="17">
        <v>1</v>
      </c>
      <c r="O26" s="9">
        <v>171088.11199999999</v>
      </c>
      <c r="P26" s="9">
        <v>-37747.256139446807</v>
      </c>
      <c r="Q26" s="10"/>
      <c r="R26" s="14">
        <v>0</v>
      </c>
    </row>
    <row r="27" spans="1:18" s="6" customFormat="1" ht="18" x14ac:dyDescent="0.25">
      <c r="A27" s="13">
        <v>18</v>
      </c>
      <c r="B27" s="13" t="s">
        <v>23</v>
      </c>
      <c r="C27" s="8">
        <v>33415</v>
      </c>
      <c r="D27" s="9">
        <v>117819.3</v>
      </c>
      <c r="E27" s="9">
        <v>66369.600000000006</v>
      </c>
      <c r="F27" s="9">
        <v>223304.40123788407</v>
      </c>
      <c r="G27" s="9">
        <v>231135.69241433174</v>
      </c>
      <c r="H27" s="9">
        <v>79751.700000000012</v>
      </c>
      <c r="I27" s="9">
        <v>23608</v>
      </c>
      <c r="J27" s="9">
        <v>106985.1</v>
      </c>
      <c r="K27" s="9">
        <v>13.212045261539181</v>
      </c>
      <c r="L27" s="9">
        <v>1.108330107609198</v>
      </c>
      <c r="M27" s="10">
        <v>36990.100000000006</v>
      </c>
      <c r="N27" s="17">
        <v>1.5125090572824806</v>
      </c>
      <c r="O27" s="9">
        <v>694452.97312581458</v>
      </c>
      <c r="P27" s="9">
        <v>286959.67188793054</v>
      </c>
      <c r="Q27" s="10"/>
      <c r="R27" s="14">
        <v>85845</v>
      </c>
    </row>
    <row r="28" spans="1:18" s="6" customFormat="1" ht="18" x14ac:dyDescent="0.25">
      <c r="A28" s="13">
        <v>19</v>
      </c>
      <c r="B28" s="13" t="s">
        <v>24</v>
      </c>
      <c r="C28" s="8">
        <v>22282</v>
      </c>
      <c r="D28" s="9">
        <v>156962.9</v>
      </c>
      <c r="E28" s="9">
        <v>112092.9</v>
      </c>
      <c r="F28" s="9">
        <v>111540.89120419203</v>
      </c>
      <c r="G28" s="9">
        <v>119164.2</v>
      </c>
      <c r="H28" s="9">
        <v>105752.5</v>
      </c>
      <c r="I28" s="9">
        <v>0</v>
      </c>
      <c r="J28" s="9">
        <v>119917.4</v>
      </c>
      <c r="K28" s="9">
        <v>15.475904317386229</v>
      </c>
      <c r="L28" s="9">
        <v>1.2982403827641826</v>
      </c>
      <c r="M28" s="10">
        <v>0</v>
      </c>
      <c r="N28" s="17">
        <v>1</v>
      </c>
      <c r="O28" s="9">
        <v>358627.46399999998</v>
      </c>
      <c r="P28" s="9">
        <v>-21969.227204192022</v>
      </c>
      <c r="Q28" s="10"/>
      <c r="R28" s="14">
        <v>0</v>
      </c>
    </row>
    <row r="29" spans="1:18" s="6" customFormat="1" ht="18" x14ac:dyDescent="0.25">
      <c r="A29" s="13">
        <v>20</v>
      </c>
      <c r="B29" s="13" t="s">
        <v>25</v>
      </c>
      <c r="C29" s="8">
        <v>14957</v>
      </c>
      <c r="D29" s="9">
        <v>99127.6</v>
      </c>
      <c r="E29" s="9">
        <v>73550.100000000006</v>
      </c>
      <c r="F29" s="9">
        <v>102161.03092095099</v>
      </c>
      <c r="G29" s="9">
        <v>89125.2</v>
      </c>
      <c r="H29" s="9">
        <v>62873.3</v>
      </c>
      <c r="I29" s="9">
        <v>0</v>
      </c>
      <c r="J29" s="9">
        <v>70567.8</v>
      </c>
      <c r="K29" s="9">
        <v>14.880410510129035</v>
      </c>
      <c r="L29" s="9">
        <v>1.2482856859392122</v>
      </c>
      <c r="M29" s="10">
        <v>0</v>
      </c>
      <c r="N29" s="17">
        <v>1</v>
      </c>
      <c r="O29" s="9">
        <v>231468.95199999996</v>
      </c>
      <c r="P29" s="9">
        <v>-43369.778920951037</v>
      </c>
      <c r="Q29" s="10"/>
      <c r="R29" s="14">
        <v>0</v>
      </c>
    </row>
    <row r="30" spans="1:18" s="6" customFormat="1" ht="18" x14ac:dyDescent="0.25">
      <c r="A30" s="13">
        <v>21</v>
      </c>
      <c r="B30" s="13" t="s">
        <v>26</v>
      </c>
      <c r="C30" s="8">
        <v>12065</v>
      </c>
      <c r="D30" s="9">
        <v>63793.1</v>
      </c>
      <c r="E30" s="9">
        <v>95278.2</v>
      </c>
      <c r="F30" s="9">
        <v>77802.180875578051</v>
      </c>
      <c r="G30" s="9">
        <v>59947.5</v>
      </c>
      <c r="H30" s="9">
        <v>56370.6</v>
      </c>
      <c r="I30" s="9">
        <v>2252.6999999999998</v>
      </c>
      <c r="J30" s="9">
        <v>62580</v>
      </c>
      <c r="K30" s="9">
        <v>15.014571073352675</v>
      </c>
      <c r="L30" s="9">
        <v>1.2595401275136309</v>
      </c>
      <c r="M30" s="10">
        <v>0</v>
      </c>
      <c r="N30" s="17">
        <v>1</v>
      </c>
      <c r="O30" s="9">
        <v>188396.83200000005</v>
      </c>
      <c r="P30" s="9">
        <v>-48476.648875577986</v>
      </c>
      <c r="Q30" s="10"/>
      <c r="R30" s="14">
        <v>0</v>
      </c>
    </row>
    <row r="31" spans="1:18" s="6" customFormat="1" ht="18" x14ac:dyDescent="0.25">
      <c r="A31" s="13">
        <v>22</v>
      </c>
      <c r="B31" s="13" t="s">
        <v>27</v>
      </c>
      <c r="C31" s="8">
        <v>120767</v>
      </c>
      <c r="D31" s="9">
        <v>168474.4</v>
      </c>
      <c r="E31" s="9">
        <v>52585.4</v>
      </c>
      <c r="F31" s="9">
        <v>950314.45994033339</v>
      </c>
      <c r="G31" s="9">
        <v>792124.9</v>
      </c>
      <c r="H31" s="9">
        <v>66811.5</v>
      </c>
      <c r="I31" s="9">
        <v>13535.2</v>
      </c>
      <c r="J31" s="9">
        <v>123950.3</v>
      </c>
      <c r="K31" s="9">
        <v>8.2507796003875224</v>
      </c>
      <c r="L31" s="9">
        <v>0.69214018430420887</v>
      </c>
      <c r="M31" s="10">
        <v>27761.299999999996</v>
      </c>
      <c r="N31" s="17">
        <v>1.2</v>
      </c>
      <c r="O31" s="9">
        <v>1243534.5311999999</v>
      </c>
      <c r="P31" s="9">
        <v>72160.271259666421</v>
      </c>
      <c r="Q31" s="10"/>
      <c r="R31" s="14">
        <v>21587</v>
      </c>
    </row>
    <row r="32" spans="1:18" s="6" customFormat="1" ht="18" x14ac:dyDescent="0.25">
      <c r="A32" s="13">
        <v>23</v>
      </c>
      <c r="B32" s="13" t="s">
        <v>28</v>
      </c>
      <c r="C32" s="8">
        <v>506480</v>
      </c>
      <c r="D32" s="9">
        <v>7690</v>
      </c>
      <c r="E32" s="9">
        <v>0</v>
      </c>
      <c r="F32" s="9">
        <v>7208140.6289548259</v>
      </c>
      <c r="G32" s="9">
        <v>5647058.9000000004</v>
      </c>
      <c r="H32" s="9">
        <v>0</v>
      </c>
      <c r="I32" s="9">
        <v>0</v>
      </c>
      <c r="J32" s="9">
        <v>3394.6</v>
      </c>
      <c r="K32" s="9">
        <v>11.156321078818513</v>
      </c>
      <c r="L32" s="9">
        <v>0.93587982004605985</v>
      </c>
      <c r="M32" s="10">
        <v>0</v>
      </c>
      <c r="N32" s="17">
        <v>1</v>
      </c>
      <c r="O32" s="9">
        <v>5876471.6400000006</v>
      </c>
      <c r="P32" s="9">
        <v>-1339358.9889548253</v>
      </c>
      <c r="Q32" s="10"/>
      <c r="R32" s="14">
        <v>0</v>
      </c>
    </row>
    <row r="33" spans="1:18" s="30" customFormat="1" ht="18" x14ac:dyDescent="0.25">
      <c r="A33" s="27"/>
      <c r="B33" s="27" t="s">
        <v>29</v>
      </c>
      <c r="C33" s="28">
        <f>SUM(C10:C32)</f>
        <v>1167061</v>
      </c>
      <c r="D33" s="28">
        <f t="shared" ref="D33:E33" si="0">SUM(D10:D32)</f>
        <v>3112775</v>
      </c>
      <c r="E33" s="28">
        <f t="shared" si="0"/>
        <v>2419905.2000000002</v>
      </c>
      <c r="F33" s="29">
        <f>SUM(F10:F32)</f>
        <v>11723783.684480384</v>
      </c>
      <c r="G33" s="29">
        <f>SUM(G10:G32)</f>
        <v>9432866.6617371123</v>
      </c>
      <c r="H33" s="29">
        <f>SUM(H10:H32)</f>
        <v>2112881.9000000004</v>
      </c>
      <c r="I33" s="29">
        <f>SUM(I10:I32)</f>
        <v>113949.99999999999</v>
      </c>
      <c r="J33" s="29">
        <f>SUM(J10:J32)</f>
        <v>2252458.7000000002</v>
      </c>
      <c r="K33" s="29">
        <f>(G33+H33+J33+I33)/C33</f>
        <v>11.920677035508094</v>
      </c>
      <c r="L33" s="29">
        <f>K33/$K$33</f>
        <v>1</v>
      </c>
      <c r="M33" s="29">
        <f>SUM(M10:M32)</f>
        <v>107289.80000000002</v>
      </c>
      <c r="N33" s="29"/>
      <c r="O33" s="29">
        <f>SUM(O10:O32)</f>
        <v>15120328.874104308</v>
      </c>
      <c r="P33" s="29">
        <f>SUM(P10:P32)</f>
        <v>-2136135.0103760753</v>
      </c>
      <c r="Q33" s="29">
        <v>120000</v>
      </c>
      <c r="R33" s="29">
        <f>SUM(R10:R32)</f>
        <v>120000</v>
      </c>
    </row>
  </sheetData>
  <mergeCells count="17">
    <mergeCell ref="M5:O5"/>
    <mergeCell ref="A7:A8"/>
    <mergeCell ref="M6:M8"/>
    <mergeCell ref="B6:B8"/>
    <mergeCell ref="P6:P8"/>
    <mergeCell ref="Q6:Q8"/>
    <mergeCell ref="R6:R8"/>
    <mergeCell ref="N6:N8"/>
    <mergeCell ref="O6:O8"/>
    <mergeCell ref="C6:C8"/>
    <mergeCell ref="D6:E7"/>
    <mergeCell ref="F6:F8"/>
    <mergeCell ref="G6:G8"/>
    <mergeCell ref="H6:J7"/>
    <mergeCell ref="K6:K8"/>
    <mergeCell ref="L6:L8"/>
    <mergeCell ref="C4:O4"/>
  </mergeCells>
  <pageMargins left="0.39370078740157483" right="3.937007874015748E-2" top="0.15748031496062992" bottom="0.35433070866141736" header="0.15748031496062992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сбаланс</vt:lpstr>
      <vt:lpstr>сбаланс!Заголовки_для_печати</vt:lpstr>
      <vt:lpstr>сбаланс!Область_печати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Георгиевна</dc:creator>
  <cp:lastModifiedBy>Николаева Елена Георгиевна</cp:lastModifiedBy>
  <cp:lastPrinted>2024-10-21T11:22:14Z</cp:lastPrinted>
  <dcterms:created xsi:type="dcterms:W3CDTF">2023-09-04T05:38:02Z</dcterms:created>
  <dcterms:modified xsi:type="dcterms:W3CDTF">2024-10-21T11:22:29Z</dcterms:modified>
</cp:coreProperties>
</file>